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Лист1!$A$1:$M$55</definedName>
  </definedNames>
  <calcPr calcId="162913"/>
</workbook>
</file>

<file path=xl/calcChain.xml><?xml version="1.0" encoding="utf-8"?>
<calcChain xmlns="http://schemas.openxmlformats.org/spreadsheetml/2006/main">
  <c r="G39" i="1" l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L39" i="1" s="1"/>
  <c r="J12" i="1"/>
  <c r="J39" i="1" s="1"/>
  <c r="K12" i="1" l="1"/>
  <c r="K39" i="1" s="1"/>
</calcChain>
</file>

<file path=xl/sharedStrings.xml><?xml version="1.0" encoding="utf-8"?>
<sst xmlns="http://schemas.openxmlformats.org/spreadsheetml/2006/main" count="90" uniqueCount="48">
  <si>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</si>
  <si>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</si>
  <si>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</si>
  <si>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</si>
  <si>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</si>
  <si>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</si>
  <si>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</si>
  <si>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</si>
  <si>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</si>
  <si>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</si>
  <si>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</si>
  <si>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</si>
  <si>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</si>
  <si>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</si>
  <si>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</si>
  <si>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</si>
  <si>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</si>
  <si>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</si>
  <si>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</si>
  <si>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</si>
  <si>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</si>
  <si>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</si>
  <si>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</si>
  <si>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</si>
  <si>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</si>
  <si>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</si>
  <si>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</si>
  <si>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</si>
  <si>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</si>
  <si>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</si>
  <si>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</si>
  <si>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</si>
  <si>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ЛОТ № СНГ-НВЛ - 02/06.24</t>
  </si>
  <si>
    <t>ХМАО-Югра, Нижневартовский район, ПБ ЦТБ, склад 21_Зап/части, максимальная удаленность 35 км от г. Нижневартовска</t>
  </si>
  <si>
    <t>Манжета Терма-СТМП 450х2,0х273</t>
  </si>
  <si>
    <t>Манжета Терма-СТМП 450х2,0х168</t>
  </si>
  <si>
    <t>Манжета ТЕРМА-СТМП 450х2,0х114</t>
  </si>
  <si>
    <t>Манжета Терма-СТМП 450х1,4х114</t>
  </si>
  <si>
    <t>Манжета ТЕРМА-СТМП 450х2,0х219</t>
  </si>
  <si>
    <t>Манжета Терма-СТМП 450х1,8х168</t>
  </si>
  <si>
    <t>Манжета Терма-СТМП 450х1,4х168</t>
  </si>
  <si>
    <t>Манжета Терма-СТМП 450х2,0х57</t>
  </si>
  <si>
    <t>Манжета ТЕРМА-СТМП 450х1,4х273</t>
  </si>
  <si>
    <t>Лента ПВХ-Л 0,6х450мм</t>
  </si>
  <si>
    <t>К-Т</t>
  </si>
  <si>
    <t>КГ</t>
  </si>
  <si>
    <t>Материалы полимерные изоляционные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</si>
  <si>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(полимерные МТР)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</si>
</sst>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5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L6" sqref="L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9" t="s">
        <v>11</v>
      </c>
      <c r="C3" s="69"/>
      <c r="D3" s="69"/>
      <c r="E3" s="69"/>
      <c r="F3" s="69"/>
      <c r="G3" s="69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0" t="s">
        <v>20</v>
      </c>
      <c r="C5" s="70"/>
      <c r="D5" s="70"/>
      <c r="E5" s="70"/>
      <c r="F5" s="70"/>
      <c r="G5" s="70"/>
      <c r="H5" s="70"/>
      <c r="I5" s="70"/>
      <c r="J5" s="70"/>
      <c r="K5" s="70"/>
    </row>
    <row r="6" spans="1:13" s="16" customFormat="1" x14ac:dyDescent="0.25"/>
    <row r="7" spans="1:13" s="16" customFormat="1" ht="22.5" x14ac:dyDescent="0.3">
      <c r="A7" s="71" t="s">
        <v>32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62" t="s">
        <v>47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s="29" customFormat="1" ht="18.75" x14ac:dyDescent="0.3">
      <c r="D10" s="37"/>
      <c r="E10" s="50"/>
    </row>
    <row r="11" spans="1:13" s="29" customFormat="1" ht="75" x14ac:dyDescent="0.3">
      <c r="A11" s="25" t="s">
        <v>25</v>
      </c>
      <c r="B11" s="25" t="s">
        <v>0</v>
      </c>
      <c r="C11" s="28" t="s">
        <v>17</v>
      </c>
      <c r="D11" s="30" t="s">
        <v>26</v>
      </c>
      <c r="E11" s="25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58" t="s">
        <v>19</v>
      </c>
    </row>
    <row r="12" spans="1:13" s="18" customFormat="1" ht="45" customHeight="1" x14ac:dyDescent="0.25">
      <c r="A12" s="63" t="s">
        <v>46</v>
      </c>
      <c r="B12" s="54">
        <v>1</v>
      </c>
      <c r="C12" s="59" t="s">
        <v>43</v>
      </c>
      <c r="D12" s="59">
        <v>20697759</v>
      </c>
      <c r="E12" s="66" t="s">
        <v>33</v>
      </c>
      <c r="F12" s="55" t="s">
        <v>45</v>
      </c>
      <c r="G12" s="60">
        <v>3226.9749999999999</v>
      </c>
      <c r="H12" s="56">
        <v>0.2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67" t="s">
        <v>22</v>
      </c>
    </row>
    <row r="13" spans="1:13" s="18" customFormat="1" ht="45" customHeight="1" x14ac:dyDescent="0.25">
      <c r="A13" s="64"/>
      <c r="B13" s="54">
        <v>2</v>
      </c>
      <c r="C13" s="59" t="s">
        <v>43</v>
      </c>
      <c r="D13" s="59">
        <v>20697759</v>
      </c>
      <c r="E13" s="66"/>
      <c r="F13" s="55" t="s">
        <v>45</v>
      </c>
      <c r="G13" s="60">
        <v>2.1709999999999998</v>
      </c>
      <c r="H13" s="56">
        <v>134.16</v>
      </c>
      <c r="I13" s="25"/>
      <c r="J13" s="20">
        <f t="shared" ref="J13:J38" si="0">ROUND(I13*G13,2)</f>
        <v>0</v>
      </c>
      <c r="K13" s="20">
        <f t="shared" ref="K13:K38" si="1">L13-J13</f>
        <v>0</v>
      </c>
      <c r="L13" s="20">
        <f t="shared" ref="L13:L38" si="2">ROUND(I13*G13*1.2,2)</f>
        <v>0</v>
      </c>
      <c r="M13" s="68"/>
    </row>
    <row r="14" spans="1:13" s="18" customFormat="1" ht="45" customHeight="1" x14ac:dyDescent="0.25">
      <c r="A14" s="64"/>
      <c r="B14" s="54">
        <v>3</v>
      </c>
      <c r="C14" s="59" t="s">
        <v>43</v>
      </c>
      <c r="D14" s="59">
        <v>20697759</v>
      </c>
      <c r="E14" s="66"/>
      <c r="F14" s="55" t="s">
        <v>45</v>
      </c>
      <c r="G14" s="60">
        <v>5.0000000000000001E-3</v>
      </c>
      <c r="H14" s="56">
        <v>127510.72</v>
      </c>
      <c r="I14" s="25"/>
      <c r="J14" s="20">
        <f t="shared" si="0"/>
        <v>0</v>
      </c>
      <c r="K14" s="20">
        <f t="shared" si="1"/>
        <v>0</v>
      </c>
      <c r="L14" s="20">
        <f t="shared" si="2"/>
        <v>0</v>
      </c>
      <c r="M14" s="68"/>
    </row>
    <row r="15" spans="1:13" s="18" customFormat="1" ht="45" customHeight="1" x14ac:dyDescent="0.25">
      <c r="A15" s="64"/>
      <c r="B15" s="54">
        <v>4</v>
      </c>
      <c r="C15" s="59" t="s">
        <v>37</v>
      </c>
      <c r="D15" s="59">
        <v>20198583</v>
      </c>
      <c r="E15" s="66"/>
      <c r="F15" s="55" t="s">
        <v>44</v>
      </c>
      <c r="G15" s="60">
        <v>60</v>
      </c>
      <c r="H15" s="44">
        <v>142.79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68"/>
    </row>
    <row r="16" spans="1:13" s="18" customFormat="1" ht="45" customHeight="1" x14ac:dyDescent="0.25">
      <c r="A16" s="64"/>
      <c r="B16" s="54">
        <v>5</v>
      </c>
      <c r="C16" s="59" t="s">
        <v>37</v>
      </c>
      <c r="D16" s="59">
        <v>20198583</v>
      </c>
      <c r="E16" s="66"/>
      <c r="F16" s="55" t="s">
        <v>44</v>
      </c>
      <c r="G16" s="60">
        <v>67</v>
      </c>
      <c r="H16" s="44">
        <v>143.71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68"/>
    </row>
    <row r="17" spans="1:13" s="18" customFormat="1" ht="45" customHeight="1" x14ac:dyDescent="0.25">
      <c r="A17" s="64"/>
      <c r="B17" s="54">
        <v>6</v>
      </c>
      <c r="C17" s="59" t="s">
        <v>37</v>
      </c>
      <c r="D17" s="59">
        <v>20198583</v>
      </c>
      <c r="E17" s="66"/>
      <c r="F17" s="55" t="s">
        <v>44</v>
      </c>
      <c r="G17" s="60">
        <v>40</v>
      </c>
      <c r="H17" s="44">
        <v>144.84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68"/>
    </row>
    <row r="18" spans="1:13" s="18" customFormat="1" ht="45" customHeight="1" x14ac:dyDescent="0.25">
      <c r="A18" s="64"/>
      <c r="B18" s="54">
        <v>7</v>
      </c>
      <c r="C18" s="59" t="s">
        <v>37</v>
      </c>
      <c r="D18" s="59">
        <v>20198583</v>
      </c>
      <c r="E18" s="66"/>
      <c r="F18" s="55" t="s">
        <v>44</v>
      </c>
      <c r="G18" s="60">
        <v>72</v>
      </c>
      <c r="H18" s="44">
        <v>146.38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68"/>
    </row>
    <row r="19" spans="1:13" s="18" customFormat="1" ht="45" customHeight="1" x14ac:dyDescent="0.25">
      <c r="A19" s="64"/>
      <c r="B19" s="54">
        <v>8</v>
      </c>
      <c r="C19" s="59" t="s">
        <v>37</v>
      </c>
      <c r="D19" s="59">
        <v>20198583</v>
      </c>
      <c r="E19" s="66"/>
      <c r="F19" s="55" t="s">
        <v>44</v>
      </c>
      <c r="G19" s="60">
        <v>29</v>
      </c>
      <c r="H19" s="44">
        <v>148.55000000000001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68"/>
    </row>
    <row r="20" spans="1:13" s="18" customFormat="1" ht="45" customHeight="1" x14ac:dyDescent="0.25">
      <c r="A20" s="64"/>
      <c r="B20" s="54">
        <v>9</v>
      </c>
      <c r="C20" s="59" t="s">
        <v>37</v>
      </c>
      <c r="D20" s="59">
        <v>20198583</v>
      </c>
      <c r="E20" s="66"/>
      <c r="F20" s="55" t="s">
        <v>44</v>
      </c>
      <c r="G20" s="60">
        <v>78</v>
      </c>
      <c r="H20" s="44">
        <v>148.62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8"/>
    </row>
    <row r="21" spans="1:13" s="18" customFormat="1" ht="45" customHeight="1" x14ac:dyDescent="0.25">
      <c r="A21" s="64"/>
      <c r="B21" s="54">
        <v>10</v>
      </c>
      <c r="C21" s="59" t="s">
        <v>40</v>
      </c>
      <c r="D21" s="59">
        <v>20465899</v>
      </c>
      <c r="E21" s="66"/>
      <c r="F21" s="55" t="s">
        <v>44</v>
      </c>
      <c r="G21" s="60">
        <v>233</v>
      </c>
      <c r="H21" s="44">
        <v>207.49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68"/>
    </row>
    <row r="22" spans="1:13" s="34" customFormat="1" ht="35.25" customHeight="1" x14ac:dyDescent="0.25">
      <c r="A22" s="64"/>
      <c r="B22" s="54">
        <v>11</v>
      </c>
      <c r="C22" s="59" t="s">
        <v>42</v>
      </c>
      <c r="D22" s="59">
        <v>20527899</v>
      </c>
      <c r="E22" s="66"/>
      <c r="F22" s="55" t="s">
        <v>44</v>
      </c>
      <c r="G22" s="60">
        <v>70</v>
      </c>
      <c r="H22" s="56">
        <v>292.27</v>
      </c>
      <c r="I22" s="25"/>
      <c r="J22" s="20">
        <f>ROUND(I22*G22,2)</f>
        <v>0</v>
      </c>
      <c r="K22" s="20">
        <f>L22-J22</f>
        <v>0</v>
      </c>
      <c r="L22" s="20">
        <f>ROUND(I22*G22*1.2,2)</f>
        <v>0</v>
      </c>
      <c r="M22" s="68"/>
    </row>
    <row r="23" spans="1:13" s="29" customFormat="1" ht="32.25" customHeight="1" x14ac:dyDescent="0.3">
      <c r="A23" s="64"/>
      <c r="B23" s="54">
        <v>12</v>
      </c>
      <c r="C23" s="59" t="s">
        <v>39</v>
      </c>
      <c r="D23" s="59">
        <v>20249997</v>
      </c>
      <c r="E23" s="66"/>
      <c r="F23" s="55" t="s">
        <v>44</v>
      </c>
      <c r="G23" s="60">
        <v>5</v>
      </c>
      <c r="H23" s="56">
        <v>278.63</v>
      </c>
      <c r="I23" s="25"/>
      <c r="J23" s="20">
        <f t="shared" ref="J23:J37" si="3">ROUND(I23*G23,2)</f>
        <v>0</v>
      </c>
      <c r="K23" s="20">
        <f t="shared" ref="K23:K37" si="4">L23-J23</f>
        <v>0</v>
      </c>
      <c r="L23" s="20">
        <f t="shared" ref="L23:L37" si="5">ROUND(I23*G23*1.2,2)</f>
        <v>0</v>
      </c>
      <c r="M23" s="68"/>
    </row>
    <row r="24" spans="1:13" ht="37.5" x14ac:dyDescent="0.25">
      <c r="A24" s="64"/>
      <c r="B24" s="54">
        <v>13</v>
      </c>
      <c r="C24" s="59" t="s">
        <v>36</v>
      </c>
      <c r="D24" s="59">
        <v>20187389</v>
      </c>
      <c r="E24" s="66"/>
      <c r="F24" s="55" t="s">
        <v>44</v>
      </c>
      <c r="G24" s="60">
        <v>134</v>
      </c>
      <c r="H24" s="56">
        <v>215.09</v>
      </c>
      <c r="I24" s="25"/>
      <c r="J24" s="20">
        <f t="shared" si="3"/>
        <v>0</v>
      </c>
      <c r="K24" s="20">
        <f t="shared" si="4"/>
        <v>0</v>
      </c>
      <c r="L24" s="20">
        <f t="shared" si="5"/>
        <v>0</v>
      </c>
      <c r="M24" s="68"/>
    </row>
    <row r="25" spans="1:13" s="17" customFormat="1" ht="37.5" x14ac:dyDescent="0.25">
      <c r="A25" s="64"/>
      <c r="B25" s="54">
        <v>14</v>
      </c>
      <c r="C25" s="59" t="s">
        <v>36</v>
      </c>
      <c r="D25" s="59">
        <v>20465746</v>
      </c>
      <c r="E25" s="66"/>
      <c r="F25" s="55" t="s">
        <v>44</v>
      </c>
      <c r="G25" s="60">
        <v>287</v>
      </c>
      <c r="H25" s="56">
        <v>192.99</v>
      </c>
      <c r="I25" s="25"/>
      <c r="J25" s="20">
        <f>ROUND(I25*G25,2)</f>
        <v>0</v>
      </c>
      <c r="K25" s="20">
        <f>L25-J25</f>
        <v>0</v>
      </c>
      <c r="L25" s="20">
        <f>ROUND(I25*G25*1.2,2)</f>
        <v>0</v>
      </c>
      <c r="M25" s="68"/>
    </row>
    <row r="26" spans="1:13" s="17" customFormat="1" ht="48" customHeight="1" x14ac:dyDescent="0.25">
      <c r="A26" s="64"/>
      <c r="B26" s="54">
        <v>15</v>
      </c>
      <c r="C26" s="59" t="s">
        <v>36</v>
      </c>
      <c r="D26" s="59">
        <v>20465746</v>
      </c>
      <c r="E26" s="66"/>
      <c r="F26" s="55" t="s">
        <v>44</v>
      </c>
      <c r="G26" s="60">
        <v>223</v>
      </c>
      <c r="H26" s="56">
        <v>196.93</v>
      </c>
      <c r="I26" s="25"/>
      <c r="J26" s="20">
        <f t="shared" ref="J26:J30" si="6">ROUND(I26*G26,2)</f>
        <v>0</v>
      </c>
      <c r="K26" s="20">
        <f t="shared" ref="K26:K30" si="7">L26-J26</f>
        <v>0</v>
      </c>
      <c r="L26" s="20">
        <f t="shared" ref="L26:L30" si="8">ROUND(I26*G26*1.2,2)</f>
        <v>0</v>
      </c>
      <c r="M26" s="68"/>
    </row>
    <row r="27" spans="1:13" ht="37.5" x14ac:dyDescent="0.25">
      <c r="A27" s="64"/>
      <c r="B27" s="54">
        <v>16</v>
      </c>
      <c r="C27" s="59" t="s">
        <v>36</v>
      </c>
      <c r="D27" s="59">
        <v>20465746</v>
      </c>
      <c r="E27" s="66"/>
      <c r="F27" s="55" t="s">
        <v>44</v>
      </c>
      <c r="G27" s="60">
        <v>4</v>
      </c>
      <c r="H27" s="56">
        <v>196.95</v>
      </c>
      <c r="I27" s="25"/>
      <c r="J27" s="20">
        <f t="shared" si="6"/>
        <v>0</v>
      </c>
      <c r="K27" s="20">
        <f t="shared" si="7"/>
        <v>0</v>
      </c>
      <c r="L27" s="20">
        <f t="shared" si="8"/>
        <v>0</v>
      </c>
      <c r="M27" s="68"/>
    </row>
    <row r="28" spans="1:13" s="3" customFormat="1" ht="37.5" x14ac:dyDescent="0.25">
      <c r="A28" s="64"/>
      <c r="B28" s="54">
        <v>17</v>
      </c>
      <c r="C28" s="59" t="s">
        <v>36</v>
      </c>
      <c r="D28" s="59">
        <v>20465746</v>
      </c>
      <c r="E28" s="66"/>
      <c r="F28" s="55" t="s">
        <v>44</v>
      </c>
      <c r="G28" s="60">
        <v>8</v>
      </c>
      <c r="H28" s="44">
        <v>205.78</v>
      </c>
      <c r="I28" s="20"/>
      <c r="J28" s="20">
        <f t="shared" si="6"/>
        <v>0</v>
      </c>
      <c r="K28" s="20">
        <f t="shared" si="7"/>
        <v>0</v>
      </c>
      <c r="L28" s="20">
        <f t="shared" si="8"/>
        <v>0</v>
      </c>
      <c r="M28" s="68"/>
    </row>
    <row r="29" spans="1:13" s="3" customFormat="1" ht="37.5" x14ac:dyDescent="0.25">
      <c r="A29" s="64"/>
      <c r="B29" s="54">
        <v>18</v>
      </c>
      <c r="C29" s="59" t="s">
        <v>36</v>
      </c>
      <c r="D29" s="59">
        <v>20465746</v>
      </c>
      <c r="E29" s="66"/>
      <c r="F29" s="55" t="s">
        <v>44</v>
      </c>
      <c r="G29" s="60">
        <v>1</v>
      </c>
      <c r="H29" s="44">
        <v>209</v>
      </c>
      <c r="I29" s="20"/>
      <c r="J29" s="20">
        <f t="shared" si="6"/>
        <v>0</v>
      </c>
      <c r="K29" s="20">
        <f t="shared" si="7"/>
        <v>0</v>
      </c>
      <c r="L29" s="20">
        <f t="shared" si="8"/>
        <v>0</v>
      </c>
      <c r="M29" s="68"/>
    </row>
    <row r="30" spans="1:13" s="3" customFormat="1" ht="37.5" x14ac:dyDescent="0.25">
      <c r="A30" s="64"/>
      <c r="B30" s="54">
        <v>19</v>
      </c>
      <c r="C30" s="59" t="s">
        <v>35</v>
      </c>
      <c r="D30" s="59">
        <v>20155830</v>
      </c>
      <c r="E30" s="66"/>
      <c r="F30" s="55" t="s">
        <v>44</v>
      </c>
      <c r="G30" s="60">
        <v>2</v>
      </c>
      <c r="H30" s="44">
        <v>290.36</v>
      </c>
      <c r="I30" s="20"/>
      <c r="J30" s="20">
        <f t="shared" si="6"/>
        <v>0</v>
      </c>
      <c r="K30" s="20">
        <f t="shared" si="7"/>
        <v>0</v>
      </c>
      <c r="L30" s="20">
        <f t="shared" si="8"/>
        <v>0</v>
      </c>
      <c r="M30" s="68"/>
    </row>
    <row r="31" spans="1:13" s="3" customFormat="1" ht="37.5" x14ac:dyDescent="0.25">
      <c r="A31" s="64"/>
      <c r="B31" s="54">
        <v>20</v>
      </c>
      <c r="C31" s="59" t="s">
        <v>38</v>
      </c>
      <c r="D31" s="59">
        <v>20244663</v>
      </c>
      <c r="E31" s="66"/>
      <c r="F31" s="55" t="s">
        <v>44</v>
      </c>
      <c r="G31" s="60">
        <v>3</v>
      </c>
      <c r="H31" s="44">
        <v>373.1</v>
      </c>
      <c r="I31" s="20"/>
      <c r="J31" s="20">
        <f t="shared" si="3"/>
        <v>0</v>
      </c>
      <c r="K31" s="20">
        <f t="shared" si="4"/>
        <v>0</v>
      </c>
      <c r="L31" s="20">
        <f t="shared" si="5"/>
        <v>0</v>
      </c>
      <c r="M31" s="68"/>
    </row>
    <row r="32" spans="1:13" s="3" customFormat="1" ht="37.5" x14ac:dyDescent="0.25">
      <c r="A32" s="64"/>
      <c r="B32" s="54">
        <v>21</v>
      </c>
      <c r="C32" s="59" t="s">
        <v>34</v>
      </c>
      <c r="D32" s="59">
        <v>20155828</v>
      </c>
      <c r="E32" s="66"/>
      <c r="F32" s="55" t="s">
        <v>44</v>
      </c>
      <c r="G32" s="60">
        <v>368</v>
      </c>
      <c r="H32" s="44">
        <v>391.55</v>
      </c>
      <c r="I32" s="20"/>
      <c r="J32" s="20">
        <f t="shared" si="3"/>
        <v>0</v>
      </c>
      <c r="K32" s="20">
        <f t="shared" si="4"/>
        <v>0</v>
      </c>
      <c r="L32" s="20">
        <f t="shared" si="5"/>
        <v>0</v>
      </c>
      <c r="M32" s="68"/>
    </row>
    <row r="33" spans="1:13" s="3" customFormat="1" ht="37.5" x14ac:dyDescent="0.25">
      <c r="A33" s="64"/>
      <c r="B33" s="54">
        <v>22</v>
      </c>
      <c r="C33" s="59" t="s">
        <v>34</v>
      </c>
      <c r="D33" s="59">
        <v>20155828</v>
      </c>
      <c r="E33" s="66"/>
      <c r="F33" s="55" t="s">
        <v>44</v>
      </c>
      <c r="G33" s="60">
        <v>0.52600000000000002</v>
      </c>
      <c r="H33" s="44">
        <v>397.85</v>
      </c>
      <c r="I33" s="20"/>
      <c r="J33" s="20">
        <f t="shared" si="3"/>
        <v>0</v>
      </c>
      <c r="K33" s="20">
        <f t="shared" si="4"/>
        <v>0</v>
      </c>
      <c r="L33" s="20">
        <f t="shared" si="5"/>
        <v>0</v>
      </c>
      <c r="M33" s="68"/>
    </row>
    <row r="34" spans="1:13" s="23" customFormat="1" ht="37.5" x14ac:dyDescent="0.25">
      <c r="A34" s="64"/>
      <c r="B34" s="54">
        <v>23</v>
      </c>
      <c r="C34" s="59" t="s">
        <v>34</v>
      </c>
      <c r="D34" s="59">
        <v>20155828</v>
      </c>
      <c r="E34" s="66"/>
      <c r="F34" s="55" t="s">
        <v>44</v>
      </c>
      <c r="G34" s="60">
        <v>319</v>
      </c>
      <c r="H34" s="44">
        <v>397.86</v>
      </c>
      <c r="I34" s="20"/>
      <c r="J34" s="20">
        <f t="shared" si="3"/>
        <v>0</v>
      </c>
      <c r="K34" s="20">
        <f t="shared" si="4"/>
        <v>0</v>
      </c>
      <c r="L34" s="20">
        <f t="shared" si="5"/>
        <v>0</v>
      </c>
      <c r="M34" s="68"/>
    </row>
    <row r="35" spans="1:13" s="3" customFormat="1" ht="37.5" x14ac:dyDescent="0.25">
      <c r="A35" s="64"/>
      <c r="B35" s="54">
        <v>24</v>
      </c>
      <c r="C35" s="59" t="s">
        <v>34</v>
      </c>
      <c r="D35" s="59">
        <v>20155828</v>
      </c>
      <c r="E35" s="66"/>
      <c r="F35" s="55" t="s">
        <v>44</v>
      </c>
      <c r="G35" s="60">
        <v>0.47399999999999998</v>
      </c>
      <c r="H35" s="44">
        <v>397.87</v>
      </c>
      <c r="I35" s="20"/>
      <c r="J35" s="20">
        <f t="shared" si="3"/>
        <v>0</v>
      </c>
      <c r="K35" s="20">
        <f t="shared" si="4"/>
        <v>0</v>
      </c>
      <c r="L35" s="20">
        <f t="shared" si="5"/>
        <v>0</v>
      </c>
      <c r="M35" s="68"/>
    </row>
    <row r="36" spans="1:13" s="3" customFormat="1" ht="37.5" x14ac:dyDescent="0.25">
      <c r="A36" s="64"/>
      <c r="B36" s="54">
        <v>25</v>
      </c>
      <c r="C36" s="59" t="s">
        <v>34</v>
      </c>
      <c r="D36" s="59">
        <v>20155828</v>
      </c>
      <c r="E36" s="66"/>
      <c r="F36" s="55" t="s">
        <v>44</v>
      </c>
      <c r="G36" s="60">
        <v>10</v>
      </c>
      <c r="H36" s="44">
        <v>398.11</v>
      </c>
      <c r="I36" s="20"/>
      <c r="J36" s="20">
        <f t="shared" si="3"/>
        <v>0</v>
      </c>
      <c r="K36" s="20">
        <f t="shared" si="4"/>
        <v>0</v>
      </c>
      <c r="L36" s="20">
        <f t="shared" si="5"/>
        <v>0</v>
      </c>
      <c r="M36" s="68"/>
    </row>
    <row r="37" spans="1:13" s="3" customFormat="1" ht="37.5" x14ac:dyDescent="0.25">
      <c r="A37" s="64"/>
      <c r="B37" s="54">
        <v>26</v>
      </c>
      <c r="C37" s="59" t="s">
        <v>34</v>
      </c>
      <c r="D37" s="59">
        <v>20155828</v>
      </c>
      <c r="E37" s="66"/>
      <c r="F37" s="55" t="s">
        <v>44</v>
      </c>
      <c r="G37" s="60">
        <v>98</v>
      </c>
      <c r="H37" s="44">
        <v>409.07</v>
      </c>
      <c r="I37" s="20"/>
      <c r="J37" s="20">
        <f t="shared" si="3"/>
        <v>0</v>
      </c>
      <c r="K37" s="20">
        <f t="shared" si="4"/>
        <v>0</v>
      </c>
      <c r="L37" s="20">
        <f t="shared" si="5"/>
        <v>0</v>
      </c>
      <c r="M37" s="68"/>
    </row>
    <row r="38" spans="1:13" ht="37.5" x14ac:dyDescent="0.25">
      <c r="A38" s="65"/>
      <c r="B38" s="54">
        <v>27</v>
      </c>
      <c r="C38" s="59" t="s">
        <v>41</v>
      </c>
      <c r="D38" s="59">
        <v>20468936</v>
      </c>
      <c r="E38" s="66"/>
      <c r="F38" s="55" t="s">
        <v>44</v>
      </c>
      <c r="G38" s="60">
        <v>1</v>
      </c>
      <c r="H38" s="44">
        <v>117.61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68"/>
    </row>
    <row r="39" spans="1:13" ht="18.75" x14ac:dyDescent="0.3">
      <c r="A39" s="31"/>
      <c r="B39" s="31"/>
      <c r="C39" s="57" t="s">
        <v>2</v>
      </c>
      <c r="D39" s="48"/>
      <c r="E39" s="61"/>
      <c r="F39" s="32"/>
      <c r="G39" s="51">
        <f>SUM(G12:G38)</f>
        <v>5342.1509999999998</v>
      </c>
      <c r="H39" s="53"/>
      <c r="I39" s="33"/>
      <c r="J39" s="33">
        <f>SUM(J12:J38)</f>
        <v>0</v>
      </c>
      <c r="K39" s="33">
        <f>SUM(K12:K38)</f>
        <v>0</v>
      </c>
      <c r="L39" s="33">
        <f>SUM(L12:L38)</f>
        <v>0</v>
      </c>
      <c r="M39" s="52"/>
    </row>
    <row r="40" spans="1:13" ht="18.75" x14ac:dyDescent="0.3">
      <c r="A40" s="29"/>
      <c r="B40" s="29"/>
      <c r="C40" s="29"/>
      <c r="D40" s="37"/>
      <c r="E40" s="50"/>
      <c r="F40" s="29"/>
      <c r="G40" s="29"/>
      <c r="H40" s="29"/>
      <c r="I40" s="29"/>
      <c r="J40" s="29"/>
      <c r="K40" s="29"/>
      <c r="L40" s="29"/>
      <c r="M40" s="29"/>
    </row>
    <row r="41" spans="1:13" ht="22.5" x14ac:dyDescent="0.3">
      <c r="A41" s="35" t="s">
        <v>31</v>
      </c>
      <c r="B41" s="36"/>
      <c r="C41" s="36"/>
      <c r="D41" s="38"/>
      <c r="E41" s="50"/>
      <c r="F41" s="29"/>
      <c r="G41" s="29"/>
      <c r="H41" s="29"/>
      <c r="I41" s="29"/>
      <c r="J41" s="29"/>
      <c r="K41" s="29"/>
      <c r="L41" s="29"/>
      <c r="M41" s="29"/>
    </row>
    <row r="42" spans="1:13" ht="18.75" x14ac:dyDescent="0.3">
      <c r="A42" s="29"/>
      <c r="B42" s="29"/>
      <c r="C42" s="29"/>
      <c r="D42" s="42"/>
      <c r="E42" s="29"/>
      <c r="F42" s="29"/>
      <c r="G42" s="29"/>
      <c r="H42" s="29"/>
      <c r="I42" s="29"/>
      <c r="J42" s="29"/>
      <c r="K42" s="29"/>
      <c r="L42" s="29"/>
      <c r="M42" s="29"/>
    </row>
    <row r="43" spans="1:13" ht="23.25" x14ac:dyDescent="0.25">
      <c r="A43" s="3" t="s">
        <v>29</v>
      </c>
      <c r="B43" s="11"/>
      <c r="C43" s="11"/>
      <c r="D43" s="11"/>
      <c r="E43" s="11"/>
      <c r="F43" s="11"/>
      <c r="G43" s="11"/>
      <c r="H43" s="11"/>
      <c r="I43" s="11"/>
      <c r="J43" s="11"/>
      <c r="K43" s="17"/>
      <c r="L43" s="18"/>
      <c r="M43" s="17"/>
    </row>
    <row r="44" spans="1:13" ht="18.75" x14ac:dyDescent="0.25">
      <c r="A44" s="72" t="s">
        <v>28</v>
      </c>
      <c r="B44" s="72"/>
      <c r="C44" s="72"/>
      <c r="D44" s="72"/>
      <c r="E44" s="72"/>
      <c r="F44" s="72"/>
      <c r="G44" s="73"/>
      <c r="H44" s="73"/>
      <c r="I44" s="73"/>
      <c r="J44" s="73"/>
      <c r="K44" s="73"/>
      <c r="M44" s="17"/>
    </row>
    <row r="45" spans="1:13" x14ac:dyDescent="0.25">
      <c r="A45" s="49"/>
      <c r="B45" s="49"/>
      <c r="C45" s="49"/>
      <c r="D45" s="49"/>
      <c r="E45" s="49"/>
    </row>
    <row r="46" spans="1:13" ht="18.75" x14ac:dyDescent="0.25">
      <c r="A46" s="3" t="s">
        <v>3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8.75" x14ac:dyDescent="0.25">
      <c r="A47" s="2" t="s">
        <v>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20.25" x14ac:dyDescent="0.25">
      <c r="A48" s="7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20.25" x14ac:dyDescent="0.25">
      <c r="A49" s="7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ht="18.75" x14ac:dyDescent="0.25">
      <c r="A50" s="3"/>
      <c r="B50" s="3"/>
      <c r="C50" s="4"/>
      <c r="D50" s="2"/>
      <c r="E50" s="3"/>
      <c r="F50" s="3"/>
      <c r="G50" s="3"/>
      <c r="H50" s="3"/>
      <c r="I50" s="3"/>
      <c r="J50" s="3"/>
      <c r="K50" s="3"/>
      <c r="L50" s="3"/>
      <c r="M50" s="3"/>
    </row>
    <row r="51" spans="1:13" ht="18.75" x14ac:dyDescent="0.3">
      <c r="A51" s="3"/>
      <c r="B51" s="3" t="s">
        <v>27</v>
      </c>
      <c r="C51" s="19"/>
      <c r="D51" s="5" t="s">
        <v>5</v>
      </c>
      <c r="E51" s="3"/>
      <c r="F51" s="3"/>
      <c r="G51" s="3"/>
      <c r="H51" s="3"/>
      <c r="I51" s="3"/>
      <c r="J51" s="3"/>
      <c r="K51" s="3"/>
      <c r="L51" s="3"/>
      <c r="M51" s="3"/>
    </row>
    <row r="52" spans="1:13" ht="37.5" x14ac:dyDescent="0.25">
      <c r="A52" s="23"/>
      <c r="B52" s="23"/>
      <c r="C52" s="22" t="s">
        <v>6</v>
      </c>
      <c r="D52" s="21"/>
      <c r="E52" s="39" t="s">
        <v>7</v>
      </c>
      <c r="F52" s="23" t="s">
        <v>13</v>
      </c>
      <c r="G52" s="23"/>
      <c r="H52" s="23"/>
      <c r="I52" s="23"/>
      <c r="J52" s="23"/>
      <c r="K52" s="23"/>
      <c r="L52" s="23"/>
      <c r="M52" s="23"/>
    </row>
    <row r="53" spans="1:13" ht="18.75" x14ac:dyDescent="0.25">
      <c r="A53" s="3"/>
      <c r="B53" s="3"/>
      <c r="C53" s="3"/>
      <c r="D53" s="2"/>
      <c r="E53" s="3"/>
      <c r="F53" s="3"/>
      <c r="G53" s="3"/>
      <c r="H53" s="3"/>
      <c r="I53" s="3"/>
      <c r="J53" s="3"/>
      <c r="K53" s="3"/>
      <c r="L53" s="3"/>
      <c r="M53" s="3"/>
    </row>
    <row r="54" spans="1:13" ht="18.75" x14ac:dyDescent="0.25">
      <c r="A54" s="3"/>
      <c r="B54" s="3"/>
      <c r="C54" s="3" t="s">
        <v>8</v>
      </c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ht="18.75" x14ac:dyDescent="0.25">
      <c r="A55" s="3"/>
      <c r="B55" s="3"/>
      <c r="C55" s="6"/>
      <c r="D55" s="3"/>
      <c r="E55" s="40" t="s">
        <v>9</v>
      </c>
      <c r="F55" s="3"/>
      <c r="G55" s="3"/>
      <c r="H55" s="3"/>
      <c r="I55" s="3"/>
      <c r="J55" s="3"/>
      <c r="K55" s="3"/>
      <c r="L55" s="3"/>
      <c r="M55" s="3"/>
    </row>
  </sheetData>
  <mergeCells count="8">
    <mergeCell ref="A44:K44"/>
    <mergeCell ref="A9:M9"/>
    <mergeCell ref="A12:A38"/>
    <mergeCell ref="E12:E38"/>
    <mergeCell ref="M12:M38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2024-09-11T06:29:18Z</dcterms:modified>
</cp:coreProperties>
</file>